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15" documentId="8_{7A9F7EB4-27BB-4D29-82F3-1453E5961C2F}" xr6:coauthVersionLast="47" xr6:coauthVersionMax="47" xr10:uidLastSave="{E1A39251-DA09-49CC-9289-CF8CE22B2152}"/>
  <bookViews>
    <workbookView xWindow="3045" yWindow="2595" windowWidth="28800" windowHeight="15225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4" i="1" l="1"/>
  <c r="G34" i="1"/>
  <c r="Z18" i="1"/>
  <c r="Z19" i="1"/>
  <c r="Z20" i="1"/>
  <c r="Z21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H32" i="1"/>
  <c r="Z32" i="1" s="1"/>
  <c r="H31" i="1"/>
  <c r="Z31" i="1" s="1"/>
  <c r="H30" i="1"/>
  <c r="Z30" i="1" s="1"/>
  <c r="H29" i="1"/>
  <c r="Z29" i="1" s="1"/>
  <c r="H28" i="1"/>
  <c r="Z28" i="1" s="1"/>
  <c r="H27" i="1"/>
  <c r="Z27" i="1" s="1"/>
  <c r="H26" i="1"/>
  <c r="Z26" i="1" s="1"/>
  <c r="H25" i="1"/>
  <c r="Z25" i="1" s="1"/>
  <c r="H24" i="1"/>
  <c r="Z24" i="1" s="1"/>
  <c r="H23" i="1"/>
  <c r="Z23" i="1" s="1"/>
  <c r="H22" i="1"/>
  <c r="Z22" i="1" s="1"/>
  <c r="H21" i="1"/>
  <c r="H20" i="1"/>
  <c r="H19" i="1"/>
  <c r="H18" i="1"/>
  <c r="W17" i="1" l="1"/>
  <c r="X17" i="1" s="1"/>
  <c r="T17" i="1"/>
  <c r="U17" i="1" s="1"/>
  <c r="Q17" i="1"/>
  <c r="R17" i="1" s="1"/>
  <c r="N17" i="1"/>
  <c r="L17" i="1"/>
  <c r="H17" i="1"/>
  <c r="H16" i="1"/>
  <c r="H15" i="1"/>
  <c r="H14" i="1"/>
  <c r="H13" i="1"/>
  <c r="H12" i="1"/>
  <c r="H11" i="1"/>
  <c r="H10" i="1"/>
  <c r="H9" i="1"/>
  <c r="H8" i="1"/>
  <c r="H7" i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T5" i="1"/>
  <c r="U5" i="1" s="1"/>
  <c r="T6" i="1"/>
  <c r="U6" i="1" s="1"/>
  <c r="T7" i="1"/>
  <c r="U7" i="1" s="1"/>
  <c r="T8" i="1"/>
  <c r="U8" i="1" s="1"/>
  <c r="T9" i="1"/>
  <c r="U9" i="1" s="1"/>
  <c r="T10" i="1"/>
  <c r="U10" i="1" s="1"/>
  <c r="T11" i="1"/>
  <c r="U11" i="1" s="1"/>
  <c r="T12" i="1"/>
  <c r="U12" i="1" s="1"/>
  <c r="T13" i="1"/>
  <c r="U13" i="1" s="1"/>
  <c r="T14" i="1"/>
  <c r="U14" i="1" s="1"/>
  <c r="T15" i="1"/>
  <c r="U15" i="1" s="1"/>
  <c r="T16" i="1"/>
  <c r="U16" i="1" s="1"/>
  <c r="W5" i="1"/>
  <c r="X5" i="1" s="1"/>
  <c r="W6" i="1"/>
  <c r="X6" i="1" s="1"/>
  <c r="W7" i="1"/>
  <c r="X7" i="1" s="1"/>
  <c r="W8" i="1"/>
  <c r="X8" i="1" s="1"/>
  <c r="W9" i="1"/>
  <c r="X9" i="1" s="1"/>
  <c r="W10" i="1"/>
  <c r="X10" i="1" s="1"/>
  <c r="W11" i="1"/>
  <c r="X11" i="1" s="1"/>
  <c r="W12" i="1"/>
  <c r="X12" i="1" s="1"/>
  <c r="W13" i="1"/>
  <c r="X13" i="1" s="1"/>
  <c r="W14" i="1"/>
  <c r="X14" i="1" s="1"/>
  <c r="W15" i="1"/>
  <c r="X15" i="1" s="1"/>
  <c r="W16" i="1"/>
  <c r="X16" i="1" s="1"/>
  <c r="L16" i="1"/>
  <c r="L15" i="1"/>
  <c r="L14" i="1"/>
  <c r="L13" i="1"/>
  <c r="L12" i="1"/>
  <c r="L11" i="1"/>
  <c r="L10" i="1"/>
  <c r="L9" i="1"/>
  <c r="L8" i="1"/>
  <c r="L7" i="1"/>
  <c r="L6" i="1"/>
  <c r="L5" i="1"/>
  <c r="H6" i="1"/>
  <c r="H5" i="1"/>
  <c r="Y17" i="1" l="1"/>
  <c r="O17" i="1"/>
  <c r="Z17" i="1" s="1"/>
  <c r="Y5" i="1"/>
  <c r="Z6" i="1"/>
  <c r="Z7" i="1"/>
  <c r="Z8" i="1"/>
  <c r="Z9" i="1"/>
  <c r="Z10" i="1"/>
  <c r="Z11" i="1"/>
  <c r="Z12" i="1"/>
  <c r="Z13" i="1"/>
  <c r="Z14" i="1"/>
  <c r="Z15" i="1"/>
  <c r="Z16" i="1"/>
  <c r="Z5" i="1"/>
  <c r="Y6" i="1"/>
  <c r="Y7" i="1"/>
  <c r="Y8" i="1"/>
  <c r="Y9" i="1"/>
  <c r="Y10" i="1"/>
  <c r="Y11" i="1"/>
  <c r="Y12" i="1"/>
  <c r="Y13" i="1"/>
  <c r="Y14" i="1"/>
  <c r="Y15" i="1"/>
  <c r="Y16" i="1"/>
  <c r="Z33" i="1" l="1"/>
  <c r="Y33" i="1"/>
</calcChain>
</file>

<file path=xl/sharedStrings.xml><?xml version="1.0" encoding="utf-8"?>
<sst xmlns="http://schemas.openxmlformats.org/spreadsheetml/2006/main" count="98" uniqueCount="52">
  <si>
    <t>Anlegg</t>
  </si>
  <si>
    <t>Eiendom</t>
  </si>
  <si>
    <t>Kr.</t>
  </si>
  <si>
    <t>Pris pr. kubikk (m3) opplasting, bortkjøring og tømming av snø</t>
  </si>
  <si>
    <t>Pris pr. fylling av strøkasse inkl. kjøring og sand</t>
  </si>
  <si>
    <t>Dato brøytet</t>
  </si>
  <si>
    <t>Antall</t>
  </si>
  <si>
    <t>Dato strøing</t>
  </si>
  <si>
    <t>Pris pr fylling av strøkasse</t>
  </si>
  <si>
    <t>Fakturatotal</t>
  </si>
  <si>
    <t>eks. mva.</t>
  </si>
  <si>
    <t>Opplasting, bortkjøring og tømming av snø</t>
  </si>
  <si>
    <t>Timer ekstra arbeider maskin</t>
  </si>
  <si>
    <t>Timer ekstra arbeider håndmåking</t>
  </si>
  <si>
    <t>Pris pr. time ekstra arbeider maskin</t>
  </si>
  <si>
    <t>Pris pr. time ekstra arbeider håndmåking</t>
  </si>
  <si>
    <t>Indeksregulering</t>
  </si>
  <si>
    <t>Indeks-regulering snørydding</t>
  </si>
  <si>
    <t>Indeks-regulering strøing</t>
  </si>
  <si>
    <t>Indeks-regulering arbeider maskin</t>
  </si>
  <si>
    <t>Indeks-regulering håndmåking</t>
  </si>
  <si>
    <t>Indeks-regulering bortkjøring</t>
  </si>
  <si>
    <t>Indeks-regulering strøkasse</t>
  </si>
  <si>
    <t>Total pr. anlegg</t>
  </si>
  <si>
    <t xml:space="preserve">Totalt pr. anlegg </t>
  </si>
  <si>
    <t>Utføres mellom klokken</t>
  </si>
  <si>
    <t>Dager</t>
  </si>
  <si>
    <t>kl. 07.00 - 12.00</t>
  </si>
  <si>
    <t>Alle dager</t>
  </si>
  <si>
    <t>SUM</t>
  </si>
  <si>
    <t xml:space="preserve">Pris pr gang snørydding </t>
  </si>
  <si>
    <t xml:space="preserve">Pris pr. gang strøing </t>
  </si>
  <si>
    <t>kr.</t>
  </si>
  <si>
    <t>Prisskjema for kommunedel 7 bolig</t>
  </si>
  <si>
    <t>Snørydding og strøing kommunedel 7 Grønland, Marienlyst, Brandengen, Tangen. Priser er eks. mva.</t>
  </si>
  <si>
    <t xml:space="preserve">Austadgata 20 A - D  3043 DRAMMEN </t>
  </si>
  <si>
    <t xml:space="preserve">Austadgata 22  3043 DRAMMEN </t>
  </si>
  <si>
    <t xml:space="preserve">Christian Bloms gate 20  3041 DRAMMEN </t>
  </si>
  <si>
    <t xml:space="preserve">Holmestrandsveien 132-138  3036 DRAMMEN </t>
  </si>
  <si>
    <t xml:space="preserve">Jens Grams vei 1  3038 DRAMMEN </t>
  </si>
  <si>
    <t xml:space="preserve">Mallinggata 15  3044 DRAMMEN </t>
  </si>
  <si>
    <t xml:space="preserve">Marienlystgata 11 A - B  3045 DRAMMEN </t>
  </si>
  <si>
    <t xml:space="preserve">Peter Høegs gate 9  3040 DRAMMEN </t>
  </si>
  <si>
    <t xml:space="preserve">Schwartz gate 20  3043 DRAMMEN </t>
  </si>
  <si>
    <t xml:space="preserve">Sehesteds gate 8 A - B  3045 DRAMMEN </t>
  </si>
  <si>
    <t xml:space="preserve">Stibolts gate 13 A - B  3044 DRAMMEN </t>
  </si>
  <si>
    <t xml:space="preserve">Stibolts gate 15 A - B  3044 DRAMMEN </t>
  </si>
  <si>
    <t xml:space="preserve">Stibolts gate 9 A - B 3044 DRAMMEN </t>
  </si>
  <si>
    <t>Tordenskiolds gate 32 3044 DRAMMEN</t>
  </si>
  <si>
    <t xml:space="preserve">Treschows gate 12 A - B  3044 DRAMMEN </t>
  </si>
  <si>
    <t xml:space="preserve">Aabys gate 13 A - B  3041 DRAMMEN </t>
  </si>
  <si>
    <t>Pettersløkka 4, 3040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</si>
</sst>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5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0" fillId="0" borderId="4" xfId="0" applyBorder="1"/>
    <xf numFmtId="164" fontId="0" fillId="0" borderId="1" xfId="0" applyNumberForma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2" borderId="1" xfId="0" applyNumberFormat="1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0" fillId="0" borderId="1" xfId="0" applyNumberFormat="1" applyBorder="1"/>
    <xf numFmtId="2" fontId="9" fillId="0" borderId="1" xfId="0" applyNumberFormat="1" applyFont="1" applyBorder="1"/>
    <xf numFmtId="2" fontId="9" fillId="2" borderId="1" xfId="0" applyNumberFormat="1" applyFont="1" applyFill="1" applyBorder="1"/>
    <xf numFmtId="2" fontId="9" fillId="0" borderId="3" xfId="0" applyNumberFormat="1" applyFont="1" applyBorder="1"/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/>
    <xf numFmtId="0" fontId="12" fillId="0" borderId="1" xfId="0" applyFont="1" applyFill="1" applyBorder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K34" sqref="K34"/>
    </sheetView>
  </sheetViews>
  <sheetFormatPr baseColWidth="10" defaultRowHeight="15" x14ac:dyDescent="0.25"/>
  <cols>
    <col min="2" max="2" width="38.42578125" customWidth="1"/>
    <col min="3" max="3" width="25.7109375" customWidth="1"/>
    <col min="4" max="4" width="15.7109375" customWidth="1"/>
    <col min="5" max="5" width="8.85546875" hidden="1" customWidth="1"/>
    <col min="6" max="6" width="6.85546875" hidden="1" customWidth="1"/>
    <col min="7" max="7" width="12.140625" customWidth="1"/>
    <col min="8" max="8" width="12.140625" hidden="1" customWidth="1"/>
    <col min="9" max="9" width="8.5703125" hidden="1" customWidth="1"/>
    <col min="10" max="10" width="6.7109375" hidden="1" customWidth="1"/>
    <col min="11" max="11" width="11.85546875" customWidth="1"/>
    <col min="12" max="12" width="11.85546875" hidden="1" customWidth="1"/>
    <col min="13" max="13" width="6.5703125" hidden="1" customWidth="1"/>
    <col min="14" max="15" width="11.42578125" hidden="1" customWidth="1"/>
    <col min="16" max="16" width="6.85546875" hidden="1" customWidth="1"/>
    <col min="17" max="18" width="13.42578125" hidden="1" customWidth="1"/>
    <col min="19" max="19" width="7.7109375" hidden="1" customWidth="1"/>
    <col min="20" max="21" width="14.28515625" hidden="1" customWidth="1"/>
    <col min="22" max="22" width="7" hidden="1" customWidth="1"/>
    <col min="23" max="27" width="11.42578125" hidden="1" customWidth="1"/>
    <col min="28" max="28" width="19.85546875" hidden="1" customWidth="1"/>
    <col min="29" max="29" width="8.28515625" hidden="1" customWidth="1"/>
    <col min="30" max="30" width="11.42578125" customWidth="1"/>
  </cols>
  <sheetData>
    <row r="1" spans="1:29" ht="31.5" x14ac:dyDescent="0.5">
      <c r="A1" s="1" t="s">
        <v>33</v>
      </c>
      <c r="B1" s="2"/>
      <c r="C1" s="2"/>
      <c r="D1" s="2"/>
      <c r="K1" s="47"/>
      <c r="L1" s="47"/>
      <c r="M1" s="47"/>
      <c r="N1" s="47"/>
      <c r="O1" s="47"/>
      <c r="P1" s="47"/>
      <c r="Q1" s="47"/>
      <c r="R1" s="47"/>
      <c r="S1" s="47"/>
      <c r="T1" s="47"/>
      <c r="U1" s="7"/>
      <c r="V1" s="7"/>
    </row>
    <row r="2" spans="1:29" x14ac:dyDescent="0.25">
      <c r="A2" t="s">
        <v>34</v>
      </c>
    </row>
    <row r="4" spans="1:29" ht="62.25" customHeight="1" x14ac:dyDescent="0.25">
      <c r="A4" s="29" t="s">
        <v>0</v>
      </c>
      <c r="B4" s="30" t="s">
        <v>1</v>
      </c>
      <c r="C4" s="30" t="s">
        <v>25</v>
      </c>
      <c r="D4" s="30" t="s">
        <v>26</v>
      </c>
      <c r="E4" s="31" t="s">
        <v>5</v>
      </c>
      <c r="F4" s="31" t="s">
        <v>6</v>
      </c>
      <c r="G4" s="31" t="s">
        <v>30</v>
      </c>
      <c r="H4" s="18" t="s">
        <v>17</v>
      </c>
      <c r="I4" s="31" t="s">
        <v>7</v>
      </c>
      <c r="J4" s="31" t="s">
        <v>6</v>
      </c>
      <c r="K4" s="31" t="s">
        <v>31</v>
      </c>
      <c r="L4" s="18" t="s">
        <v>18</v>
      </c>
      <c r="M4" s="31" t="s">
        <v>6</v>
      </c>
      <c r="N4" s="31" t="s">
        <v>12</v>
      </c>
      <c r="O4" s="18" t="s">
        <v>19</v>
      </c>
      <c r="P4" s="31" t="s">
        <v>6</v>
      </c>
      <c r="Q4" s="31" t="s">
        <v>13</v>
      </c>
      <c r="R4" s="18" t="s">
        <v>20</v>
      </c>
      <c r="S4" s="31" t="s">
        <v>6</v>
      </c>
      <c r="T4" s="31" t="s">
        <v>11</v>
      </c>
      <c r="U4" s="18" t="s">
        <v>21</v>
      </c>
      <c r="V4" s="31" t="s">
        <v>6</v>
      </c>
      <c r="W4" s="31" t="s">
        <v>8</v>
      </c>
      <c r="X4" s="18" t="s">
        <v>22</v>
      </c>
      <c r="Y4" s="31" t="s">
        <v>24</v>
      </c>
      <c r="Z4" s="18" t="s">
        <v>23</v>
      </c>
      <c r="AA4" s="6"/>
      <c r="AB4" s="17" t="s">
        <v>16</v>
      </c>
      <c r="AC4" s="20">
        <v>1.4999999999999999E-2</v>
      </c>
    </row>
    <row r="5" spans="1:29" x14ac:dyDescent="0.25">
      <c r="A5" s="44">
        <v>265300</v>
      </c>
      <c r="B5" s="50" t="s">
        <v>35</v>
      </c>
      <c r="C5" s="13" t="s">
        <v>27</v>
      </c>
      <c r="D5" s="21" t="s">
        <v>28</v>
      </c>
      <c r="E5" s="9"/>
      <c r="F5" s="9"/>
      <c r="G5" s="37"/>
      <c r="H5" s="38">
        <f>SUM(G5*AC4)+G5</f>
        <v>0</v>
      </c>
      <c r="I5" s="9"/>
      <c r="J5" s="9"/>
      <c r="K5" s="39"/>
      <c r="L5" s="38">
        <f>SUM(K5*AC4)+K5</f>
        <v>0</v>
      </c>
      <c r="M5" s="10"/>
      <c r="N5" s="33">
        <f>SUM(G36)</f>
        <v>0</v>
      </c>
      <c r="O5" s="34">
        <f>SUM(N5*AC4)+N5</f>
        <v>0</v>
      </c>
      <c r="P5" s="10"/>
      <c r="Q5" s="33">
        <f>SUM(G37)</f>
        <v>0</v>
      </c>
      <c r="R5" s="34">
        <f>SUM(Q5*AC4)+Q5</f>
        <v>0</v>
      </c>
      <c r="S5" s="10"/>
      <c r="T5" s="32">
        <f>SUM(G38)</f>
        <v>0</v>
      </c>
      <c r="U5" s="35">
        <f>SUM(T5*AC4)+T5</f>
        <v>0</v>
      </c>
      <c r="V5" s="10"/>
      <c r="W5" s="33">
        <f>SUM(G39)</f>
        <v>0</v>
      </c>
      <c r="X5" s="34">
        <f>SUM(W5*AC4)+W5</f>
        <v>0</v>
      </c>
      <c r="Y5" s="33">
        <f>SUM(F5*G5)+(J5*K5)+(M5*N5)+(P5*Q5)+(S5*T5)+(V5*W5)</f>
        <v>0</v>
      </c>
      <c r="Z5" s="34">
        <f t="shared" ref="Z5:Z32" si="0">SUM(F5*H5)+(J5*L5)+(M5*O5)+(P5*R5)+(S5*U5)+(V5*X5)</f>
        <v>0</v>
      </c>
      <c r="AB5" s="15"/>
    </row>
    <row r="6" spans="1:29" x14ac:dyDescent="0.25">
      <c r="A6" s="44">
        <v>100600</v>
      </c>
      <c r="B6" s="50" t="s">
        <v>36</v>
      </c>
      <c r="C6" s="13" t="s">
        <v>27</v>
      </c>
      <c r="D6" s="21" t="s">
        <v>28</v>
      </c>
      <c r="E6" s="8"/>
      <c r="F6" s="9"/>
      <c r="G6" s="37"/>
      <c r="H6" s="38">
        <f>SUM(G6*AC4)+G6</f>
        <v>0</v>
      </c>
      <c r="I6" s="9"/>
      <c r="J6" s="9"/>
      <c r="K6" s="39"/>
      <c r="L6" s="38">
        <f>SUM(K6*AC4)+K6</f>
        <v>0</v>
      </c>
      <c r="M6" s="10"/>
      <c r="N6" s="33">
        <f>SUM(G36)</f>
        <v>0</v>
      </c>
      <c r="O6" s="34">
        <f>SUM(N6*AC4)+N6</f>
        <v>0</v>
      </c>
      <c r="P6" s="10"/>
      <c r="Q6" s="33">
        <f>SUM(G37)</f>
        <v>0</v>
      </c>
      <c r="R6" s="34">
        <f>SUM(Q6*AC4)+Q6</f>
        <v>0</v>
      </c>
      <c r="S6" s="10"/>
      <c r="T6" s="32">
        <f>SUM(G38)</f>
        <v>0</v>
      </c>
      <c r="U6" s="35">
        <f>SUM(T6*AC4)+T6</f>
        <v>0</v>
      </c>
      <c r="V6" s="10"/>
      <c r="W6" s="33">
        <f>SUM(G39)</f>
        <v>0</v>
      </c>
      <c r="X6" s="34">
        <f>SUM(W6*AC4)+W6</f>
        <v>0</v>
      </c>
      <c r="Y6" s="33">
        <f>SUM(F6*G6)+(J6*K6)+(M6*N6)+(P6*Q6)+(S6*T6)+(V6*W6)</f>
        <v>0</v>
      </c>
      <c r="Z6" s="34">
        <f t="shared" si="0"/>
        <v>0</v>
      </c>
    </row>
    <row r="7" spans="1:29" x14ac:dyDescent="0.25">
      <c r="A7" s="44">
        <v>284200</v>
      </c>
      <c r="B7" s="50" t="s">
        <v>37</v>
      </c>
      <c r="C7" s="13" t="s">
        <v>27</v>
      </c>
      <c r="D7" s="21" t="s">
        <v>28</v>
      </c>
      <c r="E7" s="9"/>
      <c r="F7" s="9"/>
      <c r="G7" s="37"/>
      <c r="H7" s="38">
        <f>SUM(G7*AC4)+G7</f>
        <v>0</v>
      </c>
      <c r="I7" s="9"/>
      <c r="J7" s="9"/>
      <c r="K7" s="39"/>
      <c r="L7" s="38">
        <f>SUM(K7*AC4)+K7</f>
        <v>0</v>
      </c>
      <c r="M7" s="10"/>
      <c r="N7" s="33">
        <f>SUM(G36)</f>
        <v>0</v>
      </c>
      <c r="O7" s="34">
        <f>SUM(N7*AC4)+N7</f>
        <v>0</v>
      </c>
      <c r="P7" s="10"/>
      <c r="Q7" s="33">
        <f>SUM(G37)</f>
        <v>0</v>
      </c>
      <c r="R7" s="34">
        <f>SUM(Q7*AC4)+Q7</f>
        <v>0</v>
      </c>
      <c r="S7" s="10"/>
      <c r="T7" s="32">
        <f>SUM(G38)</f>
        <v>0</v>
      </c>
      <c r="U7" s="35">
        <f>SUM(T7*AC4)+T7</f>
        <v>0</v>
      </c>
      <c r="V7" s="10"/>
      <c r="W7" s="33">
        <f>SUM(G39)</f>
        <v>0</v>
      </c>
      <c r="X7" s="34">
        <f>SUM(W7*AC4)+W7</f>
        <v>0</v>
      </c>
      <c r="Y7" s="33">
        <f t="shared" ref="Y7:Y32" si="1">SUM(F7*G7)+(J7*K7)+(M7*N7)+(P7*Q7)+(S7*T7)+(V7*W7)</f>
        <v>0</v>
      </c>
      <c r="Z7" s="34">
        <f t="shared" si="0"/>
        <v>0</v>
      </c>
    </row>
    <row r="8" spans="1:29" x14ac:dyDescent="0.25">
      <c r="A8" s="44">
        <v>285700</v>
      </c>
      <c r="B8" s="50" t="s">
        <v>38</v>
      </c>
      <c r="C8" s="13" t="s">
        <v>27</v>
      </c>
      <c r="D8" s="21" t="s">
        <v>28</v>
      </c>
      <c r="E8" s="8"/>
      <c r="F8" s="9"/>
      <c r="G8" s="37"/>
      <c r="H8" s="38">
        <f>SUM(G8*AC4)+G8</f>
        <v>0</v>
      </c>
      <c r="I8" s="9"/>
      <c r="J8" s="9"/>
      <c r="K8" s="39"/>
      <c r="L8" s="38">
        <f>SUM(K8*AC4)+K8</f>
        <v>0</v>
      </c>
      <c r="M8" s="10"/>
      <c r="N8" s="33">
        <f>SUM(G36)</f>
        <v>0</v>
      </c>
      <c r="O8" s="34">
        <f>SUM(N8*AC4)+N8</f>
        <v>0</v>
      </c>
      <c r="P8" s="10"/>
      <c r="Q8" s="33">
        <f>SUM(G37)</f>
        <v>0</v>
      </c>
      <c r="R8" s="34">
        <f>SUM(Q8*AC4)+Q8</f>
        <v>0</v>
      </c>
      <c r="S8" s="10"/>
      <c r="T8" s="32">
        <f>SUM(G38)</f>
        <v>0</v>
      </c>
      <c r="U8" s="35">
        <f>SUM(T8*AC4)+T8</f>
        <v>0</v>
      </c>
      <c r="V8" s="10"/>
      <c r="W8" s="33">
        <f>SUM(G39)</f>
        <v>0</v>
      </c>
      <c r="X8" s="34">
        <f>SUM(W8*AC4)+W8</f>
        <v>0</v>
      </c>
      <c r="Y8" s="33">
        <f t="shared" si="1"/>
        <v>0</v>
      </c>
      <c r="Z8" s="34">
        <f t="shared" si="0"/>
        <v>0</v>
      </c>
    </row>
    <row r="9" spans="1:29" x14ac:dyDescent="0.25">
      <c r="A9" s="45">
        <v>111900</v>
      </c>
      <c r="B9" s="50" t="s">
        <v>39</v>
      </c>
      <c r="C9" s="13" t="s">
        <v>27</v>
      </c>
      <c r="D9" s="21" t="s">
        <v>28</v>
      </c>
      <c r="E9" s="9"/>
      <c r="F9" s="9"/>
      <c r="G9" s="37"/>
      <c r="H9" s="38">
        <f>SUM(G9*AC4)+G9</f>
        <v>0</v>
      </c>
      <c r="I9" s="9"/>
      <c r="J9" s="9"/>
      <c r="K9" s="39"/>
      <c r="L9" s="38">
        <f>SUM(K9*AC4)+K9</f>
        <v>0</v>
      </c>
      <c r="M9" s="10"/>
      <c r="N9" s="33">
        <f>SUM(G36)</f>
        <v>0</v>
      </c>
      <c r="O9" s="34">
        <f>SUM(N9*AC4)+N9</f>
        <v>0</v>
      </c>
      <c r="P9" s="10"/>
      <c r="Q9" s="33">
        <f>SUM(G37)</f>
        <v>0</v>
      </c>
      <c r="R9" s="34">
        <f>SUM(Q9*AC4)+Q9</f>
        <v>0</v>
      </c>
      <c r="S9" s="10"/>
      <c r="T9" s="32">
        <f>SUM(G38)</f>
        <v>0</v>
      </c>
      <c r="U9" s="35">
        <f>SUM(T9*AC4)+T9</f>
        <v>0</v>
      </c>
      <c r="V9" s="10"/>
      <c r="W9" s="33">
        <f>SUM(G39)</f>
        <v>0</v>
      </c>
      <c r="X9" s="34">
        <f>SUM(W9*AC4)+W9</f>
        <v>0</v>
      </c>
      <c r="Y9" s="33">
        <f t="shared" si="1"/>
        <v>0</v>
      </c>
      <c r="Z9" s="34">
        <f t="shared" si="0"/>
        <v>0</v>
      </c>
    </row>
    <row r="10" spans="1:29" x14ac:dyDescent="0.25">
      <c r="A10" s="45">
        <v>111100</v>
      </c>
      <c r="B10" s="50" t="s">
        <v>40</v>
      </c>
      <c r="C10" s="13" t="s">
        <v>27</v>
      </c>
      <c r="D10" s="21" t="s">
        <v>28</v>
      </c>
      <c r="E10" s="8"/>
      <c r="F10" s="9"/>
      <c r="G10" s="37"/>
      <c r="H10" s="38">
        <f>SUM(G10*AC4)+G10</f>
        <v>0</v>
      </c>
      <c r="I10" s="9"/>
      <c r="J10" s="9"/>
      <c r="K10" s="39"/>
      <c r="L10" s="38">
        <f>SUM(K10*AC4)+K10</f>
        <v>0</v>
      </c>
      <c r="M10" s="10"/>
      <c r="N10" s="33">
        <f>SUM(G36)</f>
        <v>0</v>
      </c>
      <c r="O10" s="34">
        <f>SUM(N10*AC4)+N10</f>
        <v>0</v>
      </c>
      <c r="P10" s="10"/>
      <c r="Q10" s="33">
        <f>SUM(G37)</f>
        <v>0</v>
      </c>
      <c r="R10" s="34">
        <f>SUM(Q10*AC4)+Q10</f>
        <v>0</v>
      </c>
      <c r="S10" s="10"/>
      <c r="T10" s="32">
        <f>SUM(G38)</f>
        <v>0</v>
      </c>
      <c r="U10" s="35">
        <f>SUM(T10*AC4)+T10</f>
        <v>0</v>
      </c>
      <c r="V10" s="10"/>
      <c r="W10" s="33">
        <f>SUM(G39)</f>
        <v>0</v>
      </c>
      <c r="X10" s="34">
        <f>SUM(W10*AC4)+W10</f>
        <v>0</v>
      </c>
      <c r="Y10" s="33">
        <f t="shared" si="1"/>
        <v>0</v>
      </c>
      <c r="Z10" s="34">
        <f t="shared" si="0"/>
        <v>0</v>
      </c>
    </row>
    <row r="11" spans="1:29" x14ac:dyDescent="0.25">
      <c r="A11" s="44">
        <v>111200</v>
      </c>
      <c r="B11" s="50" t="s">
        <v>41</v>
      </c>
      <c r="C11" s="13" t="s">
        <v>27</v>
      </c>
      <c r="D11" s="21" t="s">
        <v>28</v>
      </c>
      <c r="E11" s="9"/>
      <c r="F11" s="9"/>
      <c r="G11" s="37"/>
      <c r="H11" s="38">
        <f>SUM(G11*AC4)+G11</f>
        <v>0</v>
      </c>
      <c r="I11" s="9"/>
      <c r="J11" s="9"/>
      <c r="K11" s="39"/>
      <c r="L11" s="38">
        <f>SUM(K11*AC4)+K11</f>
        <v>0</v>
      </c>
      <c r="M11" s="10"/>
      <c r="N11" s="33">
        <f>SUM(G36)</f>
        <v>0</v>
      </c>
      <c r="O11" s="34">
        <f>SUM(N11*AC4)+N11</f>
        <v>0</v>
      </c>
      <c r="P11" s="10"/>
      <c r="Q11" s="33">
        <f>SUM(G37)</f>
        <v>0</v>
      </c>
      <c r="R11" s="34">
        <f>SUM(Q11*AC4)+Q11</f>
        <v>0</v>
      </c>
      <c r="S11" s="10"/>
      <c r="T11" s="32">
        <f>SUM(G38)</f>
        <v>0</v>
      </c>
      <c r="U11" s="35">
        <f>SUM(T11*AC4)+T11</f>
        <v>0</v>
      </c>
      <c r="V11" s="10"/>
      <c r="W11" s="33">
        <f>SUM(G39)</f>
        <v>0</v>
      </c>
      <c r="X11" s="34">
        <f>SUM(W11*AC4)+W11</f>
        <v>0</v>
      </c>
      <c r="Y11" s="33">
        <f t="shared" si="1"/>
        <v>0</v>
      </c>
      <c r="Z11" s="34">
        <f t="shared" si="0"/>
        <v>0</v>
      </c>
    </row>
    <row r="12" spans="1:29" x14ac:dyDescent="0.25">
      <c r="A12" s="44">
        <v>280300</v>
      </c>
      <c r="B12" s="50" t="s">
        <v>42</v>
      </c>
      <c r="C12" s="13" t="s">
        <v>27</v>
      </c>
      <c r="D12" s="21" t="s">
        <v>28</v>
      </c>
      <c r="E12" s="8"/>
      <c r="F12" s="9"/>
      <c r="G12" s="37"/>
      <c r="H12" s="38">
        <f>SUM(G12*AC4)+G12</f>
        <v>0</v>
      </c>
      <c r="I12" s="9"/>
      <c r="J12" s="9"/>
      <c r="K12" s="39"/>
      <c r="L12" s="38">
        <f>SUM(K12*AC4)+K12</f>
        <v>0</v>
      </c>
      <c r="M12" s="10"/>
      <c r="N12" s="33">
        <f>SUM(G36)</f>
        <v>0</v>
      </c>
      <c r="O12" s="34">
        <f>SUM(N12*AC4)+N12</f>
        <v>0</v>
      </c>
      <c r="P12" s="10"/>
      <c r="Q12" s="33">
        <f>SUM(G37)</f>
        <v>0</v>
      </c>
      <c r="R12" s="34">
        <f>SUM(Q12*AC4)+Q12</f>
        <v>0</v>
      </c>
      <c r="S12" s="10"/>
      <c r="T12" s="32">
        <f>SUM(G38)</f>
        <v>0</v>
      </c>
      <c r="U12" s="35">
        <f>SUM(T12*AC4)+T12</f>
        <v>0</v>
      </c>
      <c r="V12" s="10"/>
      <c r="W12" s="33">
        <f>SUM(G39)</f>
        <v>0</v>
      </c>
      <c r="X12" s="34">
        <f>SUM(W12*AC4)+W12</f>
        <v>0</v>
      </c>
      <c r="Y12" s="33">
        <f t="shared" si="1"/>
        <v>0</v>
      </c>
      <c r="Z12" s="34">
        <f t="shared" si="0"/>
        <v>0</v>
      </c>
    </row>
    <row r="13" spans="1:29" x14ac:dyDescent="0.25">
      <c r="A13" s="44">
        <v>286500</v>
      </c>
      <c r="B13" s="50" t="s">
        <v>43</v>
      </c>
      <c r="C13" s="13" t="s">
        <v>27</v>
      </c>
      <c r="D13" s="21" t="s">
        <v>28</v>
      </c>
      <c r="E13" s="9"/>
      <c r="F13" s="9"/>
      <c r="G13" s="37"/>
      <c r="H13" s="38">
        <f>SUM(G13*AC4)+G13</f>
        <v>0</v>
      </c>
      <c r="I13" s="9"/>
      <c r="J13" s="9"/>
      <c r="K13" s="39"/>
      <c r="L13" s="38">
        <f>SUM(K13*AC4)+K13</f>
        <v>0</v>
      </c>
      <c r="M13" s="10"/>
      <c r="N13" s="33">
        <f>SUM(G36)</f>
        <v>0</v>
      </c>
      <c r="O13" s="34">
        <f>SUM(N13*AC4)+N13</f>
        <v>0</v>
      </c>
      <c r="P13" s="10"/>
      <c r="Q13" s="33">
        <f>SUM(G37)</f>
        <v>0</v>
      </c>
      <c r="R13" s="34">
        <f>SUM(Q13*AC4)+Q13</f>
        <v>0</v>
      </c>
      <c r="S13" s="10"/>
      <c r="T13" s="32">
        <f>SUM(G38)</f>
        <v>0</v>
      </c>
      <c r="U13" s="35">
        <f>SUM(T13*AC4)+T13</f>
        <v>0</v>
      </c>
      <c r="V13" s="10"/>
      <c r="W13" s="33">
        <f>SUM(G39)</f>
        <v>0</v>
      </c>
      <c r="X13" s="34">
        <f>SUM(W13*AC4)+W13</f>
        <v>0</v>
      </c>
      <c r="Y13" s="33">
        <f t="shared" si="1"/>
        <v>0</v>
      </c>
      <c r="Z13" s="34">
        <f t="shared" si="0"/>
        <v>0</v>
      </c>
    </row>
    <row r="14" spans="1:29" x14ac:dyDescent="0.25">
      <c r="A14" s="44">
        <v>105300</v>
      </c>
      <c r="B14" s="50" t="s">
        <v>44</v>
      </c>
      <c r="C14" s="13" t="s">
        <v>27</v>
      </c>
      <c r="D14" s="21" t="s">
        <v>28</v>
      </c>
      <c r="E14" s="8"/>
      <c r="F14" s="9"/>
      <c r="G14" s="37"/>
      <c r="H14" s="38">
        <f>SUM(G14*AC4)+G14</f>
        <v>0</v>
      </c>
      <c r="I14" s="9"/>
      <c r="J14" s="9"/>
      <c r="K14" s="39"/>
      <c r="L14" s="38">
        <f>SUM(K14*AC4)+K14</f>
        <v>0</v>
      </c>
      <c r="M14" s="10"/>
      <c r="N14" s="33">
        <f>SUM(G36)</f>
        <v>0</v>
      </c>
      <c r="O14" s="34">
        <f>SUM(N14*AC4)+N14</f>
        <v>0</v>
      </c>
      <c r="P14" s="10"/>
      <c r="Q14" s="33">
        <f>SUM(G37)</f>
        <v>0</v>
      </c>
      <c r="R14" s="34">
        <f>SUM(Q14*AC4)+Q14</f>
        <v>0</v>
      </c>
      <c r="S14" s="10"/>
      <c r="T14" s="32">
        <f>SUM(G38)</f>
        <v>0</v>
      </c>
      <c r="U14" s="35">
        <f>SUM(T14*AC4)+T14</f>
        <v>0</v>
      </c>
      <c r="V14" s="10"/>
      <c r="W14" s="33">
        <f>SUM(G39)</f>
        <v>0</v>
      </c>
      <c r="X14" s="34">
        <f>SUM(W14*AC4)+W14</f>
        <v>0</v>
      </c>
      <c r="Y14" s="33">
        <f t="shared" si="1"/>
        <v>0</v>
      </c>
      <c r="Z14" s="34">
        <f t="shared" si="0"/>
        <v>0</v>
      </c>
    </row>
    <row r="15" spans="1:29" x14ac:dyDescent="0.25">
      <c r="A15" s="44">
        <v>111600</v>
      </c>
      <c r="B15" s="50" t="s">
        <v>45</v>
      </c>
      <c r="C15" s="13" t="s">
        <v>27</v>
      </c>
      <c r="D15" s="21" t="s">
        <v>28</v>
      </c>
      <c r="E15" s="9"/>
      <c r="F15" s="9"/>
      <c r="G15" s="37"/>
      <c r="H15" s="38">
        <f>SUM(G15*AC4)+G15</f>
        <v>0</v>
      </c>
      <c r="I15" s="9"/>
      <c r="J15" s="9"/>
      <c r="K15" s="39"/>
      <c r="L15" s="38">
        <f>SUM(K15*AC4)+K15</f>
        <v>0</v>
      </c>
      <c r="M15" s="10"/>
      <c r="N15" s="33">
        <f>SUM(G36)</f>
        <v>0</v>
      </c>
      <c r="O15" s="34">
        <f>SUM(N15*AC4)+N15</f>
        <v>0</v>
      </c>
      <c r="P15" s="10"/>
      <c r="Q15" s="33">
        <f>SUM(G37)</f>
        <v>0</v>
      </c>
      <c r="R15" s="34">
        <f>SUM(Q15*AC4)+Q15</f>
        <v>0</v>
      </c>
      <c r="S15" s="10"/>
      <c r="T15" s="32">
        <f>SUM(G38)</f>
        <v>0</v>
      </c>
      <c r="U15" s="35">
        <f>SUM(T15*AC4)+T15</f>
        <v>0</v>
      </c>
      <c r="V15" s="10"/>
      <c r="W15" s="33">
        <f>SUM(G39)</f>
        <v>0</v>
      </c>
      <c r="X15" s="34">
        <f>SUM(W15*AC4)+W15</f>
        <v>0</v>
      </c>
      <c r="Y15" s="33">
        <f t="shared" si="1"/>
        <v>0</v>
      </c>
      <c r="Z15" s="34">
        <f t="shared" si="0"/>
        <v>0</v>
      </c>
    </row>
    <row r="16" spans="1:29" x14ac:dyDescent="0.25">
      <c r="A16" s="44">
        <v>111700</v>
      </c>
      <c r="B16" s="50" t="s">
        <v>46</v>
      </c>
      <c r="C16" s="13" t="s">
        <v>27</v>
      </c>
      <c r="D16" s="21" t="s">
        <v>28</v>
      </c>
      <c r="E16" s="8"/>
      <c r="F16" s="9"/>
      <c r="G16" s="37"/>
      <c r="H16" s="38">
        <f>SUM(G16*AC4)+G16</f>
        <v>0</v>
      </c>
      <c r="I16" s="9"/>
      <c r="J16" s="9"/>
      <c r="K16" s="39"/>
      <c r="L16" s="38">
        <f>SUM(K16*AC4)+K16</f>
        <v>0</v>
      </c>
      <c r="M16" s="10"/>
      <c r="N16" s="33">
        <f>SUM(G36)</f>
        <v>0</v>
      </c>
      <c r="O16" s="34">
        <f>SUM(N16*AC4)+N16</f>
        <v>0</v>
      </c>
      <c r="P16" s="10"/>
      <c r="Q16" s="33">
        <f>SUM(G37)</f>
        <v>0</v>
      </c>
      <c r="R16" s="34">
        <f>SUM(Q16*AC4)+Q16</f>
        <v>0</v>
      </c>
      <c r="S16" s="10"/>
      <c r="T16" s="32">
        <f>SUM(G38)</f>
        <v>0</v>
      </c>
      <c r="U16" s="35">
        <f>SUM(T16*AC4)+T16</f>
        <v>0</v>
      </c>
      <c r="V16" s="10"/>
      <c r="W16" s="33">
        <f>SUM(G39)</f>
        <v>0</v>
      </c>
      <c r="X16" s="34">
        <f>SUM(W16*AC4)+W16</f>
        <v>0</v>
      </c>
      <c r="Y16" s="33">
        <f t="shared" si="1"/>
        <v>0</v>
      </c>
      <c r="Z16" s="34">
        <f t="shared" si="0"/>
        <v>0</v>
      </c>
    </row>
    <row r="17" spans="1:26" x14ac:dyDescent="0.25">
      <c r="A17" s="46">
        <v>111500</v>
      </c>
      <c r="B17" s="50" t="s">
        <v>47</v>
      </c>
      <c r="C17" s="13" t="s">
        <v>27</v>
      </c>
      <c r="D17" s="21" t="s">
        <v>28</v>
      </c>
      <c r="E17" s="8"/>
      <c r="F17" s="9"/>
      <c r="G17" s="37"/>
      <c r="H17" s="38">
        <f>SUM(G17*AC4)+G17</f>
        <v>0</v>
      </c>
      <c r="I17" s="9"/>
      <c r="J17" s="9"/>
      <c r="K17" s="39"/>
      <c r="L17" s="38">
        <f>SUM(K17*AC4)+K17</f>
        <v>0</v>
      </c>
      <c r="M17" s="10"/>
      <c r="N17" s="33">
        <f>SUM(G36)</f>
        <v>0</v>
      </c>
      <c r="O17" s="34">
        <f>SUM(N17*AC4)+N17</f>
        <v>0</v>
      </c>
      <c r="P17" s="10"/>
      <c r="Q17" s="33">
        <f>SUM(G37)</f>
        <v>0</v>
      </c>
      <c r="R17" s="34">
        <f>SUM(Q17*AC4)+Q17</f>
        <v>0</v>
      </c>
      <c r="S17" s="10"/>
      <c r="T17" s="32">
        <f>SUM(G38)</f>
        <v>0</v>
      </c>
      <c r="U17" s="35">
        <f>SUM(T17*AC4)+T17</f>
        <v>0</v>
      </c>
      <c r="V17" s="41"/>
      <c r="W17" s="33">
        <f>SUM(G39)</f>
        <v>0</v>
      </c>
      <c r="X17" s="34">
        <f>SUM(W17*AC4)+W17</f>
        <v>0</v>
      </c>
      <c r="Y17" s="33">
        <f t="shared" si="1"/>
        <v>0</v>
      </c>
      <c r="Z17" s="34">
        <f t="shared" si="0"/>
        <v>0</v>
      </c>
    </row>
    <row r="18" spans="1:26" x14ac:dyDescent="0.25">
      <c r="A18" s="46">
        <v>100900</v>
      </c>
      <c r="B18" s="50" t="s">
        <v>48</v>
      </c>
      <c r="C18" s="13" t="s">
        <v>27</v>
      </c>
      <c r="D18" s="21" t="s">
        <v>28</v>
      </c>
      <c r="E18" s="8"/>
      <c r="F18" s="9"/>
      <c r="G18" s="37"/>
      <c r="H18" s="38">
        <f>SUM(G18*AC4)+G18</f>
        <v>0</v>
      </c>
      <c r="I18" s="9"/>
      <c r="J18" s="9"/>
      <c r="K18" s="39"/>
      <c r="L18" s="38">
        <f>SUM(K18*AC4)+K18</f>
        <v>0</v>
      </c>
      <c r="M18" s="10"/>
      <c r="N18" s="33">
        <f>SUM(G36)</f>
        <v>0</v>
      </c>
      <c r="O18" s="34">
        <f>SUM(N18*AC4)+N18</f>
        <v>0</v>
      </c>
      <c r="P18" s="10"/>
      <c r="Q18" s="33">
        <f>SUM(G37)</f>
        <v>0</v>
      </c>
      <c r="R18" s="34">
        <f t="shared" ref="R18:R32" si="2">SUM(Q18*AC5)+Q18</f>
        <v>0</v>
      </c>
      <c r="S18" s="10"/>
      <c r="T18" s="32">
        <f>SUM(G38)</f>
        <v>0</v>
      </c>
      <c r="U18" s="35">
        <f>SUM(T18*AC4)+T18</f>
        <v>0</v>
      </c>
      <c r="V18" s="41"/>
      <c r="W18" s="33">
        <f>SUM(G39)</f>
        <v>0</v>
      </c>
      <c r="X18" s="34">
        <f>SUM(W18*AC4)+W18</f>
        <v>0</v>
      </c>
      <c r="Y18" s="33">
        <f t="shared" si="1"/>
        <v>0</v>
      </c>
      <c r="Z18" s="34">
        <f t="shared" si="0"/>
        <v>0</v>
      </c>
    </row>
    <row r="19" spans="1:26" x14ac:dyDescent="0.25">
      <c r="A19" s="46">
        <v>111800</v>
      </c>
      <c r="B19" s="50" t="s">
        <v>49</v>
      </c>
      <c r="C19" s="13" t="s">
        <v>27</v>
      </c>
      <c r="D19" s="21" t="s">
        <v>28</v>
      </c>
      <c r="E19" s="8"/>
      <c r="F19" s="9"/>
      <c r="G19" s="37"/>
      <c r="H19" s="38">
        <f>SUM(G19*AC4)+G19</f>
        <v>0</v>
      </c>
      <c r="I19" s="9"/>
      <c r="J19" s="9"/>
      <c r="K19" s="39"/>
      <c r="L19" s="38">
        <f>SUM(K19*AC4)+K19</f>
        <v>0</v>
      </c>
      <c r="M19" s="10"/>
      <c r="N19" s="33">
        <f>SUM(G36)</f>
        <v>0</v>
      </c>
      <c r="O19" s="34">
        <f>SUM(N19*AC4)+N19</f>
        <v>0</v>
      </c>
      <c r="P19" s="10"/>
      <c r="Q19" s="33">
        <f>SUM(G37)</f>
        <v>0</v>
      </c>
      <c r="R19" s="34">
        <f t="shared" si="2"/>
        <v>0</v>
      </c>
      <c r="S19" s="10"/>
      <c r="T19" s="32">
        <f>SUM(G38)</f>
        <v>0</v>
      </c>
      <c r="U19" s="35">
        <f>SUM(T19*AC4)+T19</f>
        <v>0</v>
      </c>
      <c r="V19" s="41"/>
      <c r="W19" s="33">
        <f>SUM(G39)</f>
        <v>0</v>
      </c>
      <c r="X19" s="34">
        <f>SUM(W19*AC4)+W19</f>
        <v>0</v>
      </c>
      <c r="Y19" s="33">
        <f t="shared" si="1"/>
        <v>0</v>
      </c>
      <c r="Z19" s="34">
        <f t="shared" si="0"/>
        <v>0</v>
      </c>
    </row>
    <row r="20" spans="1:26" x14ac:dyDescent="0.25">
      <c r="A20" s="46">
        <v>273600</v>
      </c>
      <c r="B20" s="50" t="s">
        <v>50</v>
      </c>
      <c r="C20" s="13" t="s">
        <v>27</v>
      </c>
      <c r="D20" s="21" t="s">
        <v>28</v>
      </c>
      <c r="E20" s="8"/>
      <c r="F20" s="9"/>
      <c r="G20" s="37"/>
      <c r="H20" s="38">
        <f>SUM(G20*AC4)+G20</f>
        <v>0</v>
      </c>
      <c r="I20" s="9"/>
      <c r="J20" s="9"/>
      <c r="K20" s="39"/>
      <c r="L20" s="38">
        <f>SUM(K20*AC4)+K20</f>
        <v>0</v>
      </c>
      <c r="M20" s="10"/>
      <c r="N20" s="33">
        <f>SUM(G36)</f>
        <v>0</v>
      </c>
      <c r="O20" s="34">
        <f>SUM(N20*AC4)+N20</f>
        <v>0</v>
      </c>
      <c r="P20" s="10"/>
      <c r="Q20" s="33">
        <f>SUM(G37)</f>
        <v>0</v>
      </c>
      <c r="R20" s="34">
        <f t="shared" si="2"/>
        <v>0</v>
      </c>
      <c r="S20" s="10"/>
      <c r="T20" s="32">
        <f>SUM(G38)</f>
        <v>0</v>
      </c>
      <c r="U20" s="35">
        <f>SUM(T20*AC4)+T20</f>
        <v>0</v>
      </c>
      <c r="V20" s="41"/>
      <c r="W20" s="33">
        <f>SUM(G39)</f>
        <v>0</v>
      </c>
      <c r="X20" s="34">
        <f>SUM(W20*AC4)+W20</f>
        <v>0</v>
      </c>
      <c r="Y20" s="33">
        <f t="shared" si="1"/>
        <v>0</v>
      </c>
      <c r="Z20" s="34">
        <f t="shared" si="0"/>
        <v>0</v>
      </c>
    </row>
    <row r="21" spans="1:26" x14ac:dyDescent="0.25">
      <c r="A21" s="42">
        <v>303200</v>
      </c>
      <c r="B21" s="51" t="s">
        <v>51</v>
      </c>
      <c r="C21" s="13" t="s">
        <v>27</v>
      </c>
      <c r="D21" s="21" t="s">
        <v>28</v>
      </c>
      <c r="E21" s="8"/>
      <c r="F21" s="9"/>
      <c r="G21" s="37"/>
      <c r="H21" s="38">
        <f>SUM(G21*AC4)+G21</f>
        <v>0</v>
      </c>
      <c r="I21" s="9"/>
      <c r="J21" s="9"/>
      <c r="K21" s="39"/>
      <c r="L21" s="38">
        <f>SUM(K21*AC4)+K21</f>
        <v>0</v>
      </c>
      <c r="M21" s="10"/>
      <c r="N21" s="33">
        <f>SUM(G46)</f>
        <v>0</v>
      </c>
      <c r="O21" s="34">
        <f>SUM(N21*AC4)+N21</f>
        <v>0</v>
      </c>
      <c r="P21" s="10"/>
      <c r="Q21" s="33">
        <f>SUM(G37)</f>
        <v>0</v>
      </c>
      <c r="R21" s="34">
        <f t="shared" si="2"/>
        <v>0</v>
      </c>
      <c r="S21" s="10"/>
      <c r="T21" s="32">
        <f>SUM(G38)</f>
        <v>0</v>
      </c>
      <c r="U21" s="35">
        <f>SUM(T21*AC4)+T21</f>
        <v>0</v>
      </c>
      <c r="V21" s="41"/>
      <c r="W21" s="33">
        <f>SUM(G39)</f>
        <v>0</v>
      </c>
      <c r="X21" s="34">
        <f>SUM(W21*AC4)+W21</f>
        <v>0</v>
      </c>
      <c r="Y21" s="33">
        <f t="shared" si="1"/>
        <v>0</v>
      </c>
      <c r="Z21" s="34">
        <f t="shared" si="0"/>
        <v>0</v>
      </c>
    </row>
    <row r="22" spans="1:26" hidden="1" x14ac:dyDescent="0.25">
      <c r="A22" s="42"/>
      <c r="B22" s="43"/>
      <c r="C22" s="13"/>
      <c r="D22" s="21"/>
      <c r="E22" s="8"/>
      <c r="F22" s="9"/>
      <c r="G22" s="37"/>
      <c r="H22" s="38">
        <f>SUM(G22*AC4)+G22</f>
        <v>0</v>
      </c>
      <c r="I22" s="9"/>
      <c r="J22" s="9"/>
      <c r="K22" s="39"/>
      <c r="L22" s="38">
        <f>SUM(K22*AC4)+K22</f>
        <v>0</v>
      </c>
      <c r="M22" s="10"/>
      <c r="N22" s="33">
        <f>SUM(G36)</f>
        <v>0</v>
      </c>
      <c r="O22" s="34">
        <f>SUM(N22*AC4)+N22</f>
        <v>0</v>
      </c>
      <c r="P22" s="10"/>
      <c r="Q22" s="33">
        <f>SUM(G37)</f>
        <v>0</v>
      </c>
      <c r="R22" s="34">
        <f t="shared" si="2"/>
        <v>0</v>
      </c>
      <c r="S22" s="10"/>
      <c r="T22" s="32">
        <f>SUM(G38)</f>
        <v>0</v>
      </c>
      <c r="U22" s="35">
        <f>SUM(T22*AC4)+T22</f>
        <v>0</v>
      </c>
      <c r="V22" s="41"/>
      <c r="W22" s="33">
        <f>SUM(G39)</f>
        <v>0</v>
      </c>
      <c r="X22" s="34">
        <f>SUM(W22*AC4)+W22</f>
        <v>0</v>
      </c>
      <c r="Y22" s="33">
        <f t="shared" si="1"/>
        <v>0</v>
      </c>
      <c r="Z22" s="34">
        <f t="shared" si="0"/>
        <v>0</v>
      </c>
    </row>
    <row r="23" spans="1:26" hidden="1" x14ac:dyDescent="0.25">
      <c r="A23" s="42"/>
      <c r="B23" s="43"/>
      <c r="C23" s="13"/>
      <c r="D23" s="21"/>
      <c r="E23" s="8"/>
      <c r="F23" s="9"/>
      <c r="G23" s="37"/>
      <c r="H23" s="38">
        <f>SUM(G23*AC4)+G23</f>
        <v>0</v>
      </c>
      <c r="I23" s="9"/>
      <c r="J23" s="9"/>
      <c r="K23" s="39"/>
      <c r="L23" s="38">
        <f>SUM(K23*AC4)+K23</f>
        <v>0</v>
      </c>
      <c r="M23" s="10"/>
      <c r="N23" s="33">
        <f>SUM(G36)</f>
        <v>0</v>
      </c>
      <c r="O23" s="34">
        <f>SUM(N23*AC4)+N23</f>
        <v>0</v>
      </c>
      <c r="P23" s="10"/>
      <c r="Q23" s="33">
        <f>SUM(G37)</f>
        <v>0</v>
      </c>
      <c r="R23" s="34">
        <f t="shared" si="2"/>
        <v>0</v>
      </c>
      <c r="S23" s="10"/>
      <c r="T23" s="32">
        <f>SUM(G38)</f>
        <v>0</v>
      </c>
      <c r="U23" s="35">
        <f>SUM(T23*AC4)+T23</f>
        <v>0</v>
      </c>
      <c r="V23" s="41"/>
      <c r="W23" s="33">
        <f>SUM(G39)</f>
        <v>0</v>
      </c>
      <c r="X23" s="34">
        <f>SUM(W23*AC4)+W23</f>
        <v>0</v>
      </c>
      <c r="Y23" s="33">
        <f t="shared" si="1"/>
        <v>0</v>
      </c>
      <c r="Z23" s="34">
        <f t="shared" si="0"/>
        <v>0</v>
      </c>
    </row>
    <row r="24" spans="1:26" hidden="1" x14ac:dyDescent="0.25">
      <c r="A24" s="42"/>
      <c r="B24" s="43"/>
      <c r="C24" s="13"/>
      <c r="D24" s="21"/>
      <c r="E24" s="8"/>
      <c r="F24" s="9"/>
      <c r="G24" s="37"/>
      <c r="H24" s="38">
        <f>SUM(G24*AC4)+G24</f>
        <v>0</v>
      </c>
      <c r="I24" s="9"/>
      <c r="J24" s="9"/>
      <c r="K24" s="39"/>
      <c r="L24" s="38">
        <f>SUM(K24*AC4)+K24</f>
        <v>0</v>
      </c>
      <c r="M24" s="10"/>
      <c r="N24" s="33">
        <f>SUM(G36)</f>
        <v>0</v>
      </c>
      <c r="O24" s="34">
        <f>SUM(N24*AC4)+N24</f>
        <v>0</v>
      </c>
      <c r="P24" s="10"/>
      <c r="Q24" s="33">
        <f>SUM(G37)</f>
        <v>0</v>
      </c>
      <c r="R24" s="34">
        <f t="shared" si="2"/>
        <v>0</v>
      </c>
      <c r="S24" s="10"/>
      <c r="T24" s="32">
        <f>SUM(G38)</f>
        <v>0</v>
      </c>
      <c r="U24" s="35">
        <f>SUM(T24*AC4)+T24</f>
        <v>0</v>
      </c>
      <c r="V24" s="41"/>
      <c r="W24" s="33">
        <f>SUM(G39)</f>
        <v>0</v>
      </c>
      <c r="X24" s="34">
        <f>SUM(W24*AC4)+W24</f>
        <v>0</v>
      </c>
      <c r="Y24" s="33">
        <f t="shared" si="1"/>
        <v>0</v>
      </c>
      <c r="Z24" s="34">
        <f t="shared" si="0"/>
        <v>0</v>
      </c>
    </row>
    <row r="25" spans="1:26" hidden="1" x14ac:dyDescent="0.25">
      <c r="A25" s="42"/>
      <c r="B25" s="43"/>
      <c r="C25" s="13"/>
      <c r="D25" s="21"/>
      <c r="E25" s="8"/>
      <c r="F25" s="9"/>
      <c r="G25" s="37"/>
      <c r="H25" s="38">
        <f>SUM(G25*AC4)+G25</f>
        <v>0</v>
      </c>
      <c r="I25" s="9"/>
      <c r="J25" s="9"/>
      <c r="K25" s="39"/>
      <c r="L25" s="38">
        <f>SUM(K25*AC4)+K25</f>
        <v>0</v>
      </c>
      <c r="M25" s="10"/>
      <c r="N25" s="33">
        <f>SUM(G36)</f>
        <v>0</v>
      </c>
      <c r="O25" s="34">
        <f>SUM(N25*AC4)+N25</f>
        <v>0</v>
      </c>
      <c r="P25" s="10"/>
      <c r="Q25" s="33">
        <f>SUM(G37)</f>
        <v>0</v>
      </c>
      <c r="R25" s="34">
        <f t="shared" si="2"/>
        <v>0</v>
      </c>
      <c r="S25" s="10"/>
      <c r="T25" s="32">
        <f>SUM(G38)</f>
        <v>0</v>
      </c>
      <c r="U25" s="35">
        <f>SUM(T25*AC4)+T25</f>
        <v>0</v>
      </c>
      <c r="V25" s="41"/>
      <c r="W25" s="33">
        <f>SUM(G39)</f>
        <v>0</v>
      </c>
      <c r="X25" s="34">
        <f>SUM(W25*AC4)+W25</f>
        <v>0</v>
      </c>
      <c r="Y25" s="33">
        <f t="shared" si="1"/>
        <v>0</v>
      </c>
      <c r="Z25" s="34">
        <f t="shared" si="0"/>
        <v>0</v>
      </c>
    </row>
    <row r="26" spans="1:26" hidden="1" x14ac:dyDescent="0.25">
      <c r="A26" s="42"/>
      <c r="B26" s="43"/>
      <c r="C26" s="13"/>
      <c r="D26" s="21"/>
      <c r="E26" s="8"/>
      <c r="F26" s="9"/>
      <c r="G26" s="37"/>
      <c r="H26" s="38">
        <f>SUM(G26*AC4)+G26</f>
        <v>0</v>
      </c>
      <c r="I26" s="9"/>
      <c r="J26" s="9"/>
      <c r="K26" s="39"/>
      <c r="L26" s="38">
        <f>SUM(K26*AC4)+K26</f>
        <v>0</v>
      </c>
      <c r="M26" s="10"/>
      <c r="N26" s="33">
        <f>SUM(G36)</f>
        <v>0</v>
      </c>
      <c r="O26" s="34">
        <f>SUM(N26*AC4)+N26</f>
        <v>0</v>
      </c>
      <c r="P26" s="10"/>
      <c r="Q26" s="33">
        <f>SUM(G37)</f>
        <v>0</v>
      </c>
      <c r="R26" s="34">
        <f t="shared" si="2"/>
        <v>0</v>
      </c>
      <c r="S26" s="10"/>
      <c r="T26" s="32">
        <f>SUM(G38)</f>
        <v>0</v>
      </c>
      <c r="U26" s="35">
        <f>SUM(T26*AC4)+T26</f>
        <v>0</v>
      </c>
      <c r="V26" s="41"/>
      <c r="W26" s="33">
        <f>SUM(G39)</f>
        <v>0</v>
      </c>
      <c r="X26" s="34">
        <f>SUM(W26*AC4)+W26</f>
        <v>0</v>
      </c>
      <c r="Y26" s="33">
        <f t="shared" si="1"/>
        <v>0</v>
      </c>
      <c r="Z26" s="34">
        <f t="shared" si="0"/>
        <v>0</v>
      </c>
    </row>
    <row r="27" spans="1:26" hidden="1" x14ac:dyDescent="0.25">
      <c r="A27" s="42"/>
      <c r="B27" s="43"/>
      <c r="C27" s="13"/>
      <c r="D27" s="21"/>
      <c r="E27" s="8"/>
      <c r="F27" s="9"/>
      <c r="G27" s="37"/>
      <c r="H27" s="38">
        <f>SUM(G27*AC4)+G27</f>
        <v>0</v>
      </c>
      <c r="I27" s="9"/>
      <c r="J27" s="9"/>
      <c r="K27" s="39"/>
      <c r="L27" s="38">
        <f>SUM(K27*AC4)+K27</f>
        <v>0</v>
      </c>
      <c r="M27" s="10"/>
      <c r="N27" s="33">
        <f>SUM(G36)</f>
        <v>0</v>
      </c>
      <c r="O27" s="34">
        <f>SUM(N27*AC4)+N27</f>
        <v>0</v>
      </c>
      <c r="P27" s="10"/>
      <c r="Q27" s="33">
        <f>SUM(G37)</f>
        <v>0</v>
      </c>
      <c r="R27" s="34">
        <f t="shared" si="2"/>
        <v>0</v>
      </c>
      <c r="S27" s="10"/>
      <c r="T27" s="32">
        <f>SUM(G38)</f>
        <v>0</v>
      </c>
      <c r="U27" s="35">
        <f>SUM(T27*AC4)+T27</f>
        <v>0</v>
      </c>
      <c r="V27" s="41"/>
      <c r="W27" s="33">
        <f>SUM(G39)</f>
        <v>0</v>
      </c>
      <c r="X27" s="34">
        <f>SUM(W27*AC4)+W27</f>
        <v>0</v>
      </c>
      <c r="Y27" s="33">
        <f t="shared" si="1"/>
        <v>0</v>
      </c>
      <c r="Z27" s="34">
        <f t="shared" si="0"/>
        <v>0</v>
      </c>
    </row>
    <row r="28" spans="1:26" hidden="1" x14ac:dyDescent="0.25">
      <c r="A28" s="42"/>
      <c r="B28" s="43"/>
      <c r="C28" s="13"/>
      <c r="D28" s="21"/>
      <c r="E28" s="8"/>
      <c r="F28" s="9"/>
      <c r="G28" s="37"/>
      <c r="H28" s="38">
        <f>SUM(G28*AC4)+G28</f>
        <v>0</v>
      </c>
      <c r="I28" s="9"/>
      <c r="J28" s="9"/>
      <c r="K28" s="39"/>
      <c r="L28" s="38">
        <f>SUM(K28*AC4)+K28</f>
        <v>0</v>
      </c>
      <c r="M28" s="10"/>
      <c r="N28" s="33">
        <f>SUM(G36)</f>
        <v>0</v>
      </c>
      <c r="O28" s="34">
        <f>SUM(N28*AC4)+N28</f>
        <v>0</v>
      </c>
      <c r="P28" s="10"/>
      <c r="Q28" s="33">
        <f>SUM(G37)</f>
        <v>0</v>
      </c>
      <c r="R28" s="34">
        <f t="shared" si="2"/>
        <v>0</v>
      </c>
      <c r="S28" s="10"/>
      <c r="T28" s="32">
        <f>SUM(G38)</f>
        <v>0</v>
      </c>
      <c r="U28" s="35">
        <f>SUM(T28*AC4)+T28</f>
        <v>0</v>
      </c>
      <c r="V28" s="41"/>
      <c r="W28" s="33">
        <f>SUM(G39)</f>
        <v>0</v>
      </c>
      <c r="X28" s="34">
        <f>SUM(W28*AC4)+W28</f>
        <v>0</v>
      </c>
      <c r="Y28" s="33">
        <f t="shared" si="1"/>
        <v>0</v>
      </c>
      <c r="Z28" s="34">
        <f t="shared" si="0"/>
        <v>0</v>
      </c>
    </row>
    <row r="29" spans="1:26" hidden="1" x14ac:dyDescent="0.25">
      <c r="A29" s="42"/>
      <c r="B29" s="43"/>
      <c r="C29" s="13"/>
      <c r="D29" s="21"/>
      <c r="E29" s="8"/>
      <c r="F29" s="9"/>
      <c r="G29" s="37"/>
      <c r="H29" s="38">
        <f>SUM(G29*AC4)+G29</f>
        <v>0</v>
      </c>
      <c r="I29" s="9"/>
      <c r="J29" s="9"/>
      <c r="K29" s="39"/>
      <c r="L29" s="38">
        <f>SUM(K29*AC4)+K29</f>
        <v>0</v>
      </c>
      <c r="M29" s="10"/>
      <c r="N29" s="33">
        <f>SUM(G36)</f>
        <v>0</v>
      </c>
      <c r="O29" s="34">
        <f>SUM(N29*AC4)+N29</f>
        <v>0</v>
      </c>
      <c r="P29" s="10"/>
      <c r="Q29" s="33">
        <f>SUM(G37)</f>
        <v>0</v>
      </c>
      <c r="R29" s="34">
        <f t="shared" si="2"/>
        <v>0</v>
      </c>
      <c r="S29" s="10"/>
      <c r="T29" s="32">
        <f>SUM(G38)</f>
        <v>0</v>
      </c>
      <c r="U29" s="35">
        <f>SUM(T29*AC4)+T29</f>
        <v>0</v>
      </c>
      <c r="V29" s="41"/>
      <c r="W29" s="33">
        <f>SUM(G39)</f>
        <v>0</v>
      </c>
      <c r="X29" s="34">
        <f>SUM(W29*AC4)+W29</f>
        <v>0</v>
      </c>
      <c r="Y29" s="33">
        <f t="shared" si="1"/>
        <v>0</v>
      </c>
      <c r="Z29" s="34">
        <f t="shared" si="0"/>
        <v>0</v>
      </c>
    </row>
    <row r="30" spans="1:26" hidden="1" x14ac:dyDescent="0.25">
      <c r="A30" s="42"/>
      <c r="B30" s="43"/>
      <c r="C30" s="13"/>
      <c r="D30" s="21"/>
      <c r="E30" s="8"/>
      <c r="F30" s="9"/>
      <c r="G30" s="37"/>
      <c r="H30" s="38">
        <f>SUM(G30*AC4)+G30</f>
        <v>0</v>
      </c>
      <c r="I30" s="9"/>
      <c r="J30" s="9"/>
      <c r="K30" s="39"/>
      <c r="L30" s="38">
        <f>SUM(K30*AC4)+K30</f>
        <v>0</v>
      </c>
      <c r="M30" s="10"/>
      <c r="N30" s="33">
        <f>SUM(G36)</f>
        <v>0</v>
      </c>
      <c r="O30" s="34">
        <f>SUM(N30*AC4)+N30</f>
        <v>0</v>
      </c>
      <c r="P30" s="10"/>
      <c r="Q30" s="33">
        <f>SUM(G37)</f>
        <v>0</v>
      </c>
      <c r="R30" s="34">
        <f t="shared" si="2"/>
        <v>0</v>
      </c>
      <c r="S30" s="10"/>
      <c r="T30" s="32">
        <f>SUM(G38)</f>
        <v>0</v>
      </c>
      <c r="U30" s="35">
        <f>SUM(T30*AC4)+T30</f>
        <v>0</v>
      </c>
      <c r="V30" s="41"/>
      <c r="W30" s="33">
        <f>SUM(G39)</f>
        <v>0</v>
      </c>
      <c r="X30" s="34">
        <f>SUM(W30*AC4)+W30</f>
        <v>0</v>
      </c>
      <c r="Y30" s="33">
        <f t="shared" si="1"/>
        <v>0</v>
      </c>
      <c r="Z30" s="34">
        <f t="shared" si="0"/>
        <v>0</v>
      </c>
    </row>
    <row r="31" spans="1:26" hidden="1" x14ac:dyDescent="0.25">
      <c r="A31" s="42"/>
      <c r="B31" s="43"/>
      <c r="C31" s="13"/>
      <c r="D31" s="21"/>
      <c r="E31" s="8"/>
      <c r="F31" s="9"/>
      <c r="G31" s="37"/>
      <c r="H31" s="38">
        <f>SUM(G31*AC4)+G31</f>
        <v>0</v>
      </c>
      <c r="I31" s="9"/>
      <c r="J31" s="9"/>
      <c r="K31" s="39"/>
      <c r="L31" s="38">
        <f>SUM(K31*AC4)+K31</f>
        <v>0</v>
      </c>
      <c r="M31" s="10"/>
      <c r="N31" s="33">
        <f>SUM(G36)</f>
        <v>0</v>
      </c>
      <c r="O31" s="34">
        <f>SUM(N31*AC4)+N31</f>
        <v>0</v>
      </c>
      <c r="P31" s="10"/>
      <c r="Q31" s="33">
        <f>SUM(G37)</f>
        <v>0</v>
      </c>
      <c r="R31" s="34">
        <f t="shared" si="2"/>
        <v>0</v>
      </c>
      <c r="S31" s="10"/>
      <c r="T31" s="32">
        <f>SUM(G38)</f>
        <v>0</v>
      </c>
      <c r="U31" s="35">
        <f>SUM(T31*AC4)+T31</f>
        <v>0</v>
      </c>
      <c r="V31" s="41"/>
      <c r="W31" s="33">
        <f>SUM(G39)</f>
        <v>0</v>
      </c>
      <c r="X31" s="34">
        <f>SUM(W31*AC4)+W31</f>
        <v>0</v>
      </c>
      <c r="Y31" s="33">
        <f t="shared" si="1"/>
        <v>0</v>
      </c>
      <c r="Z31" s="34">
        <f t="shared" si="0"/>
        <v>0</v>
      </c>
    </row>
    <row r="32" spans="1:26" hidden="1" x14ac:dyDescent="0.25">
      <c r="A32" s="42"/>
      <c r="B32" s="43"/>
      <c r="C32" s="13"/>
      <c r="D32" s="21"/>
      <c r="E32" s="8"/>
      <c r="F32" s="9"/>
      <c r="G32" s="37"/>
      <c r="H32" s="38">
        <f>SUM(G32*AC4)+G32</f>
        <v>0</v>
      </c>
      <c r="I32" s="9"/>
      <c r="J32" s="9"/>
      <c r="K32" s="39"/>
      <c r="L32" s="38">
        <f>SUM(K32*AC4)+K32</f>
        <v>0</v>
      </c>
      <c r="M32" s="10"/>
      <c r="N32" s="33">
        <f>SUM(G36)</f>
        <v>0</v>
      </c>
      <c r="O32" s="34">
        <f>SUM(N32*AC4)+N32</f>
        <v>0</v>
      </c>
      <c r="P32" s="10"/>
      <c r="Q32" s="33">
        <f>SUM(G37)</f>
        <v>0</v>
      </c>
      <c r="R32" s="34">
        <f t="shared" si="2"/>
        <v>0</v>
      </c>
      <c r="S32" s="10"/>
      <c r="T32" s="32">
        <f>SUM(G38)</f>
        <v>0</v>
      </c>
      <c r="U32" s="35">
        <f>SUM(T32*AC4)+T32</f>
        <v>0</v>
      </c>
      <c r="V32" s="41"/>
      <c r="W32" s="33">
        <f>SUM(G39)</f>
        <v>0</v>
      </c>
      <c r="X32" s="34">
        <f>SUM(W32*AC4)+W32</f>
        <v>0</v>
      </c>
      <c r="Y32" s="33">
        <f t="shared" si="1"/>
        <v>0</v>
      </c>
      <c r="Z32" s="34">
        <f t="shared" si="0"/>
        <v>0</v>
      </c>
    </row>
    <row r="33" spans="1:26" ht="17.25" customHeight="1" x14ac:dyDescent="0.3">
      <c r="A33" s="12"/>
      <c r="B33" s="9"/>
      <c r="C33" s="9"/>
      <c r="D33" s="9"/>
      <c r="E33" s="11"/>
      <c r="F33" s="5"/>
      <c r="G33" s="5"/>
      <c r="H33" s="5"/>
      <c r="I33" s="5"/>
      <c r="J33" s="5"/>
      <c r="K33" s="9"/>
      <c r="L33" s="9"/>
      <c r="M33" s="11"/>
      <c r="N33" s="11"/>
      <c r="O33" s="11"/>
      <c r="P33" s="11"/>
      <c r="Q33" s="11"/>
      <c r="R33" s="11"/>
      <c r="S33" s="11"/>
      <c r="T33" s="11"/>
      <c r="U33" s="19"/>
      <c r="V33" s="48" t="s">
        <v>9</v>
      </c>
      <c r="W33" s="49"/>
      <c r="X33" s="14"/>
      <c r="Y33" s="36">
        <f>SUM(Y6:Y16)</f>
        <v>0</v>
      </c>
      <c r="Z33" s="36">
        <f>SUM(Z5:Z16)</f>
        <v>0</v>
      </c>
    </row>
    <row r="34" spans="1:26" ht="17.25" customHeight="1" x14ac:dyDescent="0.3">
      <c r="A34" s="22"/>
      <c r="B34" s="23"/>
      <c r="C34" s="23"/>
      <c r="D34" s="27" t="s">
        <v>29</v>
      </c>
      <c r="F34" s="24"/>
      <c r="G34" s="52">
        <f>SUM(G5:G33)</f>
        <v>0</v>
      </c>
      <c r="H34" s="28"/>
      <c r="I34" s="28"/>
      <c r="J34" s="28"/>
      <c r="K34" s="52">
        <f>SUM(K5:K33)</f>
        <v>0</v>
      </c>
      <c r="L34" s="23"/>
      <c r="V34" s="25"/>
      <c r="W34" s="25"/>
      <c r="X34" s="25"/>
      <c r="Y34" s="26"/>
      <c r="Z34" s="26"/>
    </row>
    <row r="36" spans="1:26" x14ac:dyDescent="0.25">
      <c r="B36" s="3" t="s">
        <v>14</v>
      </c>
      <c r="C36" s="3"/>
      <c r="D36" s="40" t="s">
        <v>32</v>
      </c>
      <c r="F36" s="3" t="s">
        <v>2</v>
      </c>
      <c r="G36" s="32"/>
      <c r="H36" s="16"/>
      <c r="I36" t="s">
        <v>10</v>
      </c>
    </row>
    <row r="37" spans="1:26" x14ac:dyDescent="0.25">
      <c r="B37" s="3" t="s">
        <v>15</v>
      </c>
      <c r="C37" s="3"/>
      <c r="D37" s="40" t="s">
        <v>32</v>
      </c>
      <c r="F37" s="3" t="s">
        <v>2</v>
      </c>
      <c r="G37" s="32"/>
      <c r="H37" s="16"/>
      <c r="I37" t="s">
        <v>10</v>
      </c>
    </row>
    <row r="38" spans="1:26" x14ac:dyDescent="0.25">
      <c r="B38" t="s">
        <v>3</v>
      </c>
      <c r="D38" s="40" t="s">
        <v>32</v>
      </c>
      <c r="F38" s="3" t="s">
        <v>2</v>
      </c>
      <c r="G38" s="32"/>
      <c r="H38" s="16"/>
      <c r="I38" t="s">
        <v>10</v>
      </c>
    </row>
    <row r="39" spans="1:26" x14ac:dyDescent="0.25">
      <c r="B39" t="s">
        <v>4</v>
      </c>
      <c r="D39" s="40" t="s">
        <v>32</v>
      </c>
      <c r="F39" s="3" t="s">
        <v>2</v>
      </c>
      <c r="G39" s="32"/>
      <c r="H39" s="16"/>
      <c r="I39" t="s">
        <v>10</v>
      </c>
    </row>
    <row r="40" spans="1:26" ht="15.75" x14ac:dyDescent="0.25">
      <c r="A40" s="4"/>
    </row>
  </sheetData>
  <mergeCells count="2">
    <mergeCell ref="K1:T1"/>
    <mergeCell ref="V33:W33"/>
  </mergeCells>
  <phoneticPr fontId="13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3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Heier</dc:creator>
  <cp:lastModifiedBy>Kjersti Johansen</cp:lastModifiedBy>
  <dcterms:created xsi:type="dcterms:W3CDTF">2020-10-25T18:33:17Z</dcterms:created>
  <dcterms:modified xsi:type="dcterms:W3CDTF">2026-05-20T13:23:16Z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